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полугодие 2017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Лист1!$A$1:$D$86</definedName>
  </definedNames>
  <calcPr calcId="152511"/>
</workbook>
</file>

<file path=xl/calcChain.xml><?xml version="1.0" encoding="utf-8"?>
<calcChain xmlns="http://schemas.openxmlformats.org/spreadsheetml/2006/main">
  <c r="C37" i="32" l="1"/>
  <c r="C13" i="32" l="1"/>
  <c r="C11" i="32" l="1"/>
  <c r="C82" i="32" l="1"/>
  <c r="C84" i="32"/>
  <c r="C45" i="32"/>
  <c r="C18" i="32"/>
  <c r="C9" i="32"/>
  <c r="C30" i="32"/>
  <c r="C20" i="32"/>
  <c r="C25" i="32"/>
  <c r="C33" i="32"/>
  <c r="C42" i="32"/>
  <c r="C59" i="32"/>
  <c r="C75" i="32"/>
  <c r="C8" i="32" l="1"/>
  <c r="C41" i="32"/>
  <c r="C40" i="32"/>
  <c r="C86" i="32" l="1"/>
</calcChain>
</file>

<file path=xl/sharedStrings.xml><?xml version="1.0" encoding="utf-8"?>
<sst xmlns="http://schemas.openxmlformats.org/spreadsheetml/2006/main" count="162" uniqueCount="162">
  <si>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</si>
  <si>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</si>
  <si>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</si>
  <si>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</si>
  <si>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</si>
  <si>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</si>
  <si>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</si>
  <si>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</si>
  <si>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</si>
  <si>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</si>
  <si>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</si>
  <si>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</si>
  <si>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</si>
  <si>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</si>
  <si>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</si>
  <si>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</si>
  <si>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</si>
  <si>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</si>
  <si>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</si>
  <si>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</si>
  <si>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</si>
  <si>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</si>
  <si>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</si>
  <si>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</si>
  <si>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</si>
  <si>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</si>
  <si>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</si>
  <si>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</si>
  <si>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1 09 00000 00 0000 000</t>
  </si>
  <si>
    <t>ЗАДОЛЖЕННОСТЬ И ПЕРЕРАСЧЕТЫ ПО ОТМЕНЕННЫМ НАЛОГАМ,СБОРАМ И ИНЫМ ОБЯЗАТЕЛЬНЫМ ПЛАТЕЖАМ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</si>
  <si>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</si>
  <si>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</si>
  <si>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</si>
  <si>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</si>
  <si>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</si>
  <si>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</si>
  <si>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</si>
  <si>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</si>
  <si>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1 01 02000 01 0000 110</t>
  </si>
  <si>
    <t>1 07 01000 01 0000 110</t>
  </si>
  <si>
    <t>Налог на добычу полезных ископаемых</t>
  </si>
  <si>
    <t>Государственная пошлина по делам,рассматриваемым в судах общей юрисдикции, мировыми судьями( за исключением Верховного суда РФ)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</si>
  <si>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</si>
  <si>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</si>
  <si>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</si>
  <si>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</si>
  <si>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</si>
  <si>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</si>
  <si>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</si>
  <si>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</si>
  <si>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</si>
  <si>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</si>
  <si>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</si>
  <si>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</si>
  <si>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</si>
  <si>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</si>
  <si>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</si>
  <si>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</si>
  <si>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</si>
  <si>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2 19 00000 00 0000 000</t>
  </si>
  <si>
    <t>2 19 05000 05 0000 000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</si>
  <si>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</si>
  <si>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</si>
  <si>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</si>
  <si>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</si>
  <si>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</si>
  <si>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</si>
  <si>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ПРОЧИЕ БЕЗВОЗМЕЗДНЫЕ ПОСТУПЛЕНИЯ</t>
  </si>
  <si>
    <t>1 11 05035 00 0000 120</t>
  </si>
  <si>
    <t>2 18 00000 00 0000 000</t>
  </si>
  <si>
    <t>2 18 05000 05 0000 000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</si>
  <si>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</si>
  <si>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</si>
  <si>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</t>
  </si>
  <si>
    <t>2 02 02008 05 0000 151</t>
  </si>
  <si>
    <t>Субсидии бюджетам муниципальных районов на обеспеченте жильём молодых семей</t>
  </si>
  <si>
    <t>2 02 02051 05 0000 151</t>
  </si>
  <si>
    <t>Субсидии бюджетам муниципальных районов на реализацию федеральных целевых программ</t>
  </si>
  <si>
    <t xml:space="preserve">Субсидии бюджетам муниципальных районов на модернизацию региональных систем общего образования </t>
  </si>
  <si>
    <t>2 02 02145 05 0001 151</t>
  </si>
  <si>
    <t>2 02 04034 05 0001 151</t>
  </si>
  <si>
    <t>1 11 05075 00 0000 120</t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</si>
  <si>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районов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</si>
  <si>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районов (за исключением земельных участков)</t>
    </r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</si>
  <si>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</si>
  <si>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</si>
  <si>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1 11 05013 00 0000 120</t>
  </si>
  <si>
    <r>
      <t>Дотации бюджетам муниципальных районов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</si>
  <si>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районов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</si>
  <si>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</si>
  <si>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</si>
  <si>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2 02 02041 05 0000 151</t>
  </si>
  <si>
    <t>Субсидии бюджетам муниципальных районов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</si>
  <si>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</si>
  <si>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2 02 04041 05 0000 151</t>
  </si>
  <si>
    <t>Межбюджетные трансферты, передаваемые бюджетам муниципальных районов, на подключение общедоступных библиотек РФ к сети Интернет и развитие системы библиотечного дела с учётом задачи расширения технологий и оцифровки</t>
  </si>
  <si>
    <t>Межбюджетные трансферты, передаваемые бюджетам муниципальных районов на реализацию региональных програм модернизации здравоохранения субъектов РФ в части укрепления материално-технической базы медицинских учреждений</t>
  </si>
  <si>
    <t>Межбюджетные трансферты, передаваемые бюджетам муниципальных районов на комплектование книжных фондов библеотек муниципальных образованй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</si>
  <si>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</si>
  <si>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</si>
  <si>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НАЛОГИ НА ТОВАРЫ (РАБОТЫ, УСЛУГИ), РЕАЛИЗУЕМЫЕ НА ТЕРРИТОРИИ РФ</t>
  </si>
  <si>
    <t>1 03 02000 01 0000 110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</si>
  <si>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</si>
  <si>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</si>
  <si>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</si>
  <si>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</si>
  <si>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</si>
  <si>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Приложение 1</t>
  </si>
  <si>
    <t>1 05 01000 00 0000 110</t>
  </si>
  <si>
    <t>Налог, взимаемый в связи с упрощённой системы налогообложения системы</t>
  </si>
  <si>
    <t>1 05 04000 02 0000 110</t>
  </si>
  <si>
    <t>1 08 03000 01 0000 110</t>
  </si>
  <si>
    <t>1 08 07000 01 0000 110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</si>
  <si>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</si>
  <si>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</si>
  <si>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1 11 09000 00 0000 120</t>
  </si>
  <si>
    <t>2 02 20077 05 0000 151</t>
  </si>
  <si>
    <t>2 02 15001 05 0000 151</t>
  </si>
  <si>
    <t>2 02 15002 05 0000 151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</si>
  <si>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</si>
  <si>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2 02 20302 05 0000 151</t>
  </si>
  <si>
    <t>2 02 29999 05 0000 151</t>
  </si>
  <si>
    <t>2 02 10000 00 0000 151</t>
  </si>
  <si>
    <t>2 02 20000 00 0000 151</t>
  </si>
  <si>
    <t>2 02 30000 00 0000 151</t>
  </si>
  <si>
    <t>2 02 30013 05 0000 151</t>
  </si>
  <si>
    <t>2 02 30022 05 0000 151</t>
  </si>
  <si>
    <t>2 02 30024 05 0000 151</t>
  </si>
  <si>
    <t>2 02 30027 05 0000 151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</si>
  <si>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</si>
  <si>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</si>
  <si>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2 02 30118 05 0000 151</t>
  </si>
  <si>
    <t>2 02 35137 05 0000 151</t>
  </si>
  <si>
    <t>2 02 35220 05 0000 151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</si>
  <si>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</si>
  <si>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2 02 35250 05 0000 151</t>
  </si>
  <si>
    <t>2 02 35280 05 0000 151</t>
  </si>
  <si>
    <t>2 02 35380 05 0000 151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</si>
  <si>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</si>
  <si>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</si>
  <si>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2 02 35462 05 0000151</t>
  </si>
  <si>
    <t>2 02 35930 05 0000 151</t>
  </si>
  <si>
    <t>2 02 39999 05 0000 151</t>
  </si>
  <si>
    <t>2 02 40000 00 0000 151</t>
  </si>
  <si>
    <t>2 02 40014 05 0000 151</t>
  </si>
  <si>
    <t>2 02 40025 05 0000 151</t>
  </si>
  <si>
    <t>2 07 00000 00 0000 000</t>
  </si>
  <si>
    <t>к Постановлению Администрации Катав-Ивановского муниципального района "Об исполнении районного бюджета Катав-Ивановского муниципального района за 1 полугодие 2017 года"</t>
  </si>
  <si>
    <t xml:space="preserve">ИСПОЛНЕНИЕ ДОХОДОВ РАЙОННОГО БЮДЖЕТА КАТАВ-ИВАНОВСКОГО МУНИЦИПАЛЬНОГО РАЙОНА  ЗА 1 полугодие  2017 ГОДА.                                    </t>
  </si>
  <si>
    <t>Исполнено за              1 полугодие  2017 г.</t>
  </si>
  <si>
    <t>Акцизы по подакцизным товарам (продукции), производимые на территории РФ</t>
  </si>
  <si>
    <t>1 05 03000 01 0000 110</t>
  </si>
  <si>
    <t>Единый сельскохозяйственный налог</t>
  </si>
  <si>
    <t>2 02 25519 05 0000 151</t>
  </si>
  <si>
    <t>Субсидии бюджетам муниципальных районов на поддержку отросли культуры</t>
  </si>
  <si>
    <t>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</si>
  <si>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</si>
  <si>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2 02 25558 05 0000 151</t>
  </si>
  <si>
    <t>Субсидии бюджетам муниципальных районов на обеспеченияе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тыс. человек</t>
  </si>
  <si>
    <t>2 02 335082 05 0000 151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</si>
  <si>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</si>
  <si>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от  05.09. 2017 г.  № 740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</si>
</sst>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31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2"/>
      <color indexed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1"/>
      <color rgb="FF30289C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26207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0" fillId="0" borderId="0" xfId="0" applyNumberFormat="1"/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Border="1"/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/>
    <xf numFmtId="164" fontId="24" fillId="0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center" wrapText="1"/>
    </xf>
    <xf numFmtId="165" fontId="28" fillId="0" borderId="1" xfId="0" applyNumberFormat="1" applyFont="1" applyBorder="1" applyAlignment="1">
      <alignment horizontal="left" vertical="center" wrapText="1"/>
    </xf>
    <xf numFmtId="165" fontId="30" fillId="0" borderId="2" xfId="0" applyNumberFormat="1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9" fillId="0" borderId="0" xfId="0" applyFont="1" applyAlignment="1"/>
    <xf numFmtId="0" fontId="29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BreakPreview" zoomScaleNormal="100" zoomScaleSheetLayoutView="100" workbookViewId="0">
      <selection activeCell="B8" sqref="B8"/>
    </sheetView>
  </sheetViews>
  <sheetFormatPr defaultRowHeight="12.75" x14ac:dyDescent="0.2"/>
  <cols>
    <col min="1" max="1" width="20.28515625" style="20" customWidth="1"/>
    <col min="2" max="2" width="93.85546875" style="4" customWidth="1"/>
    <col min="3" max="3" width="21.28515625" customWidth="1"/>
    <col min="4" max="4" width="13" customWidth="1"/>
  </cols>
  <sheetData>
    <row r="1" spans="1:4" ht="17.25" customHeight="1" x14ac:dyDescent="0.2">
      <c r="B1" s="11"/>
      <c r="C1" s="64" t="s">
        <v>107</v>
      </c>
      <c r="D1" s="64"/>
    </row>
    <row r="2" spans="1:4" ht="84.75" customHeight="1" x14ac:dyDescent="0.2">
      <c r="B2" s="13"/>
      <c r="C2" s="61" t="s">
        <v>147</v>
      </c>
      <c r="D2" s="61"/>
    </row>
    <row r="3" spans="1:4" ht="17.25" customHeight="1" x14ac:dyDescent="0.2">
      <c r="B3" s="12"/>
      <c r="C3" s="59" t="s">
        <v>161</v>
      </c>
      <c r="D3" s="60"/>
    </row>
    <row r="4" spans="1:4" ht="15.75" customHeight="1" x14ac:dyDescent="0.2">
      <c r="A4" s="62" t="s">
        <v>148</v>
      </c>
      <c r="B4" s="62"/>
      <c r="C4" s="63"/>
    </row>
    <row r="5" spans="1:4" ht="29.25" customHeight="1" x14ac:dyDescent="0.2">
      <c r="A5" s="62"/>
      <c r="B5" s="62"/>
      <c r="C5" s="63"/>
    </row>
    <row r="6" spans="1:4" ht="14.25" customHeight="1" x14ac:dyDescent="0.2">
      <c r="A6" s="25"/>
      <c r="C6" s="23"/>
    </row>
    <row r="7" spans="1:4" s="5" customFormat="1" ht="33.75" customHeight="1" x14ac:dyDescent="0.2">
      <c r="A7" s="3" t="s">
        <v>4</v>
      </c>
      <c r="B7" s="52" t="s">
        <v>3</v>
      </c>
      <c r="C7" s="43" t="s">
        <v>149</v>
      </c>
    </row>
    <row r="8" spans="1:4" s="6" customFormat="1" ht="25.5" customHeight="1" x14ac:dyDescent="0.25">
      <c r="A8" s="36" t="s">
        <v>13</v>
      </c>
      <c r="B8" s="53" t="s">
        <v>35</v>
      </c>
      <c r="C8" s="39">
        <f>SUM(C9,C13,C20,C24,C25,C30,C32,C33,C36,C37,C18,C11)</f>
        <v>122500.4</v>
      </c>
    </row>
    <row r="9" spans="1:4" s="15" customFormat="1" ht="24" customHeight="1" x14ac:dyDescent="0.2">
      <c r="A9" s="2" t="s">
        <v>14</v>
      </c>
      <c r="B9" s="17" t="s">
        <v>8</v>
      </c>
      <c r="C9" s="14">
        <f>SUM(C10)</f>
        <v>85772.9</v>
      </c>
    </row>
    <row r="10" spans="1:4" ht="21.75" customHeight="1" x14ac:dyDescent="0.2">
      <c r="A10" s="1" t="s">
        <v>38</v>
      </c>
      <c r="B10" s="22" t="s">
        <v>11</v>
      </c>
      <c r="C10" s="7">
        <v>85772.9</v>
      </c>
    </row>
    <row r="11" spans="1:4" s="15" customFormat="1" ht="22.5" customHeight="1" x14ac:dyDescent="0.2">
      <c r="A11" s="2" t="s">
        <v>99</v>
      </c>
      <c r="B11" s="17" t="s">
        <v>100</v>
      </c>
      <c r="C11" s="14">
        <f>SUM(C12)</f>
        <v>1239</v>
      </c>
    </row>
    <row r="12" spans="1:4" ht="20.25" customHeight="1" x14ac:dyDescent="0.2">
      <c r="A12" s="1" t="s">
        <v>101</v>
      </c>
      <c r="B12" s="22" t="s">
        <v>150</v>
      </c>
      <c r="C12" s="7">
        <v>1239</v>
      </c>
    </row>
    <row r="13" spans="1:4" s="15" customFormat="1" ht="20.25" customHeight="1" x14ac:dyDescent="0.2">
      <c r="A13" s="2" t="s">
        <v>15</v>
      </c>
      <c r="B13" s="17" t="s">
        <v>1</v>
      </c>
      <c r="C13" s="14">
        <f>SUM(C14:C17)</f>
        <v>10294.900000000001</v>
      </c>
    </row>
    <row r="14" spans="1:4" ht="22.5" customHeight="1" x14ac:dyDescent="0.2">
      <c r="A14" s="1" t="s">
        <v>108</v>
      </c>
      <c r="B14" s="22" t="s">
        <v>109</v>
      </c>
      <c r="C14" s="7">
        <v>5263.7</v>
      </c>
    </row>
    <row r="15" spans="1:4" ht="24" customHeight="1" x14ac:dyDescent="0.2">
      <c r="A15" s="1" t="s">
        <v>16</v>
      </c>
      <c r="B15" s="22" t="s">
        <v>5</v>
      </c>
      <c r="C15" s="7">
        <v>4969.8</v>
      </c>
    </row>
    <row r="16" spans="1:4" ht="22.5" customHeight="1" x14ac:dyDescent="0.2">
      <c r="A16" s="1" t="s">
        <v>151</v>
      </c>
      <c r="B16" s="22" t="s">
        <v>152</v>
      </c>
      <c r="C16" s="7">
        <v>8.1999999999999993</v>
      </c>
    </row>
    <row r="17" spans="1:3" ht="22.5" customHeight="1" x14ac:dyDescent="0.2">
      <c r="A17" s="1" t="s">
        <v>110</v>
      </c>
      <c r="B17" s="22" t="s">
        <v>73</v>
      </c>
      <c r="C17" s="7">
        <v>53.2</v>
      </c>
    </row>
    <row r="18" spans="1:3" s="15" customFormat="1" ht="29.25" customHeight="1" x14ac:dyDescent="0.2">
      <c r="A18" s="2" t="s">
        <v>36</v>
      </c>
      <c r="B18" s="17" t="s">
        <v>37</v>
      </c>
      <c r="C18" s="14">
        <f>SUM(C19)</f>
        <v>279.39999999999998</v>
      </c>
    </row>
    <row r="19" spans="1:3" ht="23.25" customHeight="1" x14ac:dyDescent="0.2">
      <c r="A19" s="1" t="s">
        <v>39</v>
      </c>
      <c r="B19" s="22" t="s">
        <v>40</v>
      </c>
      <c r="C19" s="7">
        <v>279.39999999999998</v>
      </c>
    </row>
    <row r="20" spans="1:3" s="15" customFormat="1" ht="21" customHeight="1" x14ac:dyDescent="0.25">
      <c r="A20" s="2" t="s">
        <v>17</v>
      </c>
      <c r="B20" s="19" t="s">
        <v>9</v>
      </c>
      <c r="C20" s="18">
        <f>SUM(C21:C23)</f>
        <v>2087.3000000000002</v>
      </c>
    </row>
    <row r="21" spans="1:3" ht="30" customHeight="1" x14ac:dyDescent="0.25">
      <c r="A21" s="1" t="s">
        <v>111</v>
      </c>
      <c r="B21" s="21" t="s">
        <v>41</v>
      </c>
      <c r="C21" s="10">
        <v>1191.7</v>
      </c>
    </row>
    <row r="22" spans="1:3" ht="45.75" customHeight="1" x14ac:dyDescent="0.25">
      <c r="A22" s="1" t="s">
        <v>113</v>
      </c>
      <c r="B22" s="21" t="s">
        <v>114</v>
      </c>
      <c r="C22" s="10">
        <v>1</v>
      </c>
    </row>
    <row r="23" spans="1:3" ht="30" customHeight="1" x14ac:dyDescent="0.25">
      <c r="A23" s="1" t="s">
        <v>112</v>
      </c>
      <c r="B23" s="21" t="s">
        <v>106</v>
      </c>
      <c r="C23" s="10">
        <v>894.6</v>
      </c>
    </row>
    <row r="24" spans="1:3" s="15" customFormat="1" ht="29.25" customHeight="1" x14ac:dyDescent="0.25">
      <c r="A24" s="2" t="s">
        <v>28</v>
      </c>
      <c r="B24" s="24" t="s">
        <v>29</v>
      </c>
      <c r="C24" s="18">
        <v>0</v>
      </c>
    </row>
    <row r="25" spans="1:3" s="15" customFormat="1" ht="30" customHeight="1" x14ac:dyDescent="0.2">
      <c r="A25" s="2" t="s">
        <v>18</v>
      </c>
      <c r="B25" s="51" t="s">
        <v>6</v>
      </c>
      <c r="C25" s="14">
        <f>SUM(C26:C29)</f>
        <v>3834.1</v>
      </c>
    </row>
    <row r="26" spans="1:3" ht="46.5" customHeight="1" x14ac:dyDescent="0.2">
      <c r="A26" s="1" t="s">
        <v>86</v>
      </c>
      <c r="B26" s="21" t="s">
        <v>84</v>
      </c>
      <c r="C26" s="8">
        <v>2092.6999999999998</v>
      </c>
    </row>
    <row r="27" spans="1:3" ht="42.75" customHeight="1" x14ac:dyDescent="0.2">
      <c r="A27" s="1" t="s">
        <v>68</v>
      </c>
      <c r="B27" s="21" t="s">
        <v>82</v>
      </c>
      <c r="C27" s="7">
        <v>155.30000000000001</v>
      </c>
    </row>
    <row r="28" spans="1:3" ht="31.5" customHeight="1" x14ac:dyDescent="0.2">
      <c r="A28" s="1" t="s">
        <v>81</v>
      </c>
      <c r="B28" s="21" t="s">
        <v>83</v>
      </c>
      <c r="C28" s="7">
        <v>1546.9</v>
      </c>
    </row>
    <row r="29" spans="1:3" ht="31.5" customHeight="1" x14ac:dyDescent="0.2">
      <c r="A29" s="1" t="s">
        <v>115</v>
      </c>
      <c r="B29" s="54" t="s">
        <v>85</v>
      </c>
      <c r="C29" s="7">
        <v>39.200000000000003</v>
      </c>
    </row>
    <row r="30" spans="1:3" s="15" customFormat="1" ht="21.75" customHeight="1" x14ac:dyDescent="0.2">
      <c r="A30" s="2" t="s">
        <v>19</v>
      </c>
      <c r="B30" s="24" t="s">
        <v>2</v>
      </c>
      <c r="C30" s="14">
        <f>C31</f>
        <v>1018.6</v>
      </c>
    </row>
    <row r="31" spans="1:3" ht="20.25" customHeight="1" x14ac:dyDescent="0.2">
      <c r="A31" s="1" t="s">
        <v>20</v>
      </c>
      <c r="B31" s="21" t="s">
        <v>0</v>
      </c>
      <c r="C31" s="7">
        <v>1018.6</v>
      </c>
    </row>
    <row r="32" spans="1:3" s="15" customFormat="1" ht="30" customHeight="1" x14ac:dyDescent="0.2">
      <c r="A32" s="2" t="s">
        <v>30</v>
      </c>
      <c r="B32" s="19" t="s">
        <v>31</v>
      </c>
      <c r="C32" s="14">
        <v>15915.5</v>
      </c>
    </row>
    <row r="33" spans="1:3" s="15" customFormat="1" ht="21.75" customHeight="1" x14ac:dyDescent="0.2">
      <c r="A33" s="2" t="s">
        <v>21</v>
      </c>
      <c r="B33" s="24" t="s">
        <v>12</v>
      </c>
      <c r="C33" s="14">
        <f>SUM(C34:C35)</f>
        <v>999.3</v>
      </c>
    </row>
    <row r="34" spans="1:3" ht="23.25" customHeight="1" x14ac:dyDescent="0.2">
      <c r="A34" s="1" t="s">
        <v>32</v>
      </c>
      <c r="B34" s="21" t="s">
        <v>42</v>
      </c>
      <c r="C34" s="7">
        <v>133</v>
      </c>
    </row>
    <row r="35" spans="1:3" ht="31.5" customHeight="1" x14ac:dyDescent="0.2">
      <c r="A35" s="1" t="s">
        <v>45</v>
      </c>
      <c r="B35" s="21" t="s">
        <v>43</v>
      </c>
      <c r="C35" s="7">
        <v>866.3</v>
      </c>
    </row>
    <row r="36" spans="1:3" s="15" customFormat="1" ht="21" customHeight="1" x14ac:dyDescent="0.2">
      <c r="A36" s="2" t="s">
        <v>22</v>
      </c>
      <c r="B36" s="24" t="s">
        <v>10</v>
      </c>
      <c r="C36" s="14">
        <v>1059.5</v>
      </c>
    </row>
    <row r="37" spans="1:3" s="15" customFormat="1" ht="21" customHeight="1" x14ac:dyDescent="0.2">
      <c r="A37" s="2" t="s">
        <v>33</v>
      </c>
      <c r="B37" s="24" t="s">
        <v>34</v>
      </c>
      <c r="C37" s="14">
        <f>SUM(C38:C39)</f>
        <v>-0.1</v>
      </c>
    </row>
    <row r="38" spans="1:3" ht="20.25" customHeight="1" x14ac:dyDescent="0.2">
      <c r="A38" s="1" t="s">
        <v>44</v>
      </c>
      <c r="B38" s="22" t="s">
        <v>46</v>
      </c>
      <c r="C38" s="7">
        <v>-0.1</v>
      </c>
    </row>
    <row r="39" spans="1:3" ht="20.25" customHeight="1" x14ac:dyDescent="0.2">
      <c r="A39" s="1" t="s">
        <v>63</v>
      </c>
      <c r="B39" s="22" t="s">
        <v>64</v>
      </c>
      <c r="C39" s="7">
        <v>0</v>
      </c>
    </row>
    <row r="40" spans="1:3" s="15" customFormat="1" ht="25.5" customHeight="1" x14ac:dyDescent="0.2">
      <c r="A40" s="36" t="s">
        <v>23</v>
      </c>
      <c r="B40" s="37" t="s">
        <v>7</v>
      </c>
      <c r="C40" s="38">
        <f>SUM(C42,C45,C59,C75,C81,C83,C84)</f>
        <v>326011.89999999997</v>
      </c>
    </row>
    <row r="41" spans="1:3" s="15" customFormat="1" ht="33.75" customHeight="1" x14ac:dyDescent="0.2">
      <c r="A41" s="26" t="s">
        <v>65</v>
      </c>
      <c r="B41" s="31" t="s">
        <v>66</v>
      </c>
      <c r="C41" s="50">
        <f>SUM(C42,C45,C59,C75)</f>
        <v>326655.89999999997</v>
      </c>
    </row>
    <row r="42" spans="1:3" s="15" customFormat="1" ht="20.25" customHeight="1" x14ac:dyDescent="0.2">
      <c r="A42" s="26" t="s">
        <v>122</v>
      </c>
      <c r="B42" s="31" t="s">
        <v>24</v>
      </c>
      <c r="C42" s="14">
        <f>SUM(C43:C44)</f>
        <v>24388.7</v>
      </c>
    </row>
    <row r="43" spans="1:3" ht="21.75" customHeight="1" x14ac:dyDescent="0.2">
      <c r="A43" s="30" t="s">
        <v>117</v>
      </c>
      <c r="B43" s="32" t="s">
        <v>87</v>
      </c>
      <c r="C43" s="7">
        <v>2552.3000000000002</v>
      </c>
    </row>
    <row r="44" spans="1:3" ht="29.25" customHeight="1" x14ac:dyDescent="0.2">
      <c r="A44" s="30" t="s">
        <v>118</v>
      </c>
      <c r="B44" s="32" t="s">
        <v>88</v>
      </c>
      <c r="C44" s="7">
        <v>21836.400000000001</v>
      </c>
    </row>
    <row r="45" spans="1:3" s="15" customFormat="1" ht="33.75" customHeight="1" x14ac:dyDescent="0.2">
      <c r="A45" s="26" t="s">
        <v>123</v>
      </c>
      <c r="B45" s="27" t="s">
        <v>25</v>
      </c>
      <c r="C45" s="14">
        <f>SUM(C46:C58)</f>
        <v>47106</v>
      </c>
    </row>
    <row r="46" spans="1:3" s="9" customFormat="1" ht="0.75" hidden="1" customHeight="1" x14ac:dyDescent="0.2">
      <c r="A46" s="30" t="s">
        <v>74</v>
      </c>
      <c r="B46" s="34" t="s">
        <v>75</v>
      </c>
      <c r="C46" s="7"/>
    </row>
    <row r="47" spans="1:3" s="9" customFormat="1" ht="2.25" hidden="1" customHeight="1" x14ac:dyDescent="0.2">
      <c r="A47" s="30" t="s">
        <v>57</v>
      </c>
      <c r="B47" s="34" t="s">
        <v>58</v>
      </c>
      <c r="C47" s="7">
        <v>0</v>
      </c>
    </row>
    <row r="48" spans="1:3" s="9" customFormat="1" ht="0.75" hidden="1" customHeight="1" x14ac:dyDescent="0.2">
      <c r="A48" s="30" t="s">
        <v>89</v>
      </c>
      <c r="B48" s="34" t="s">
        <v>90</v>
      </c>
      <c r="C48" s="7"/>
    </row>
    <row r="49" spans="1:3" s="9" customFormat="1" ht="17.25" hidden="1" customHeight="1" x14ac:dyDescent="0.2">
      <c r="A49" s="30" t="s">
        <v>91</v>
      </c>
      <c r="B49" s="34" t="s">
        <v>92</v>
      </c>
      <c r="C49" s="7"/>
    </row>
    <row r="50" spans="1:3" s="9" customFormat="1" ht="21.75" customHeight="1" x14ac:dyDescent="0.2">
      <c r="A50" s="30" t="s">
        <v>76</v>
      </c>
      <c r="B50" s="34" t="s">
        <v>77</v>
      </c>
      <c r="C50" s="7">
        <v>1735.4</v>
      </c>
    </row>
    <row r="51" spans="1:3" s="9" customFormat="1" ht="29.25" customHeight="1" x14ac:dyDescent="0.2">
      <c r="A51" s="30" t="s">
        <v>116</v>
      </c>
      <c r="B51" s="34" t="s">
        <v>119</v>
      </c>
      <c r="C51" s="7">
        <v>0</v>
      </c>
    </row>
    <row r="52" spans="1:3" s="9" customFormat="1" ht="31.5" hidden="1" customHeight="1" x14ac:dyDescent="0.2">
      <c r="A52" s="30" t="s">
        <v>79</v>
      </c>
      <c r="B52" s="34" t="s">
        <v>78</v>
      </c>
      <c r="C52" s="7"/>
    </row>
    <row r="53" spans="1:3" s="9" customFormat="1" ht="41.25" hidden="1" customHeight="1" x14ac:dyDescent="0.2">
      <c r="A53" s="30" t="s">
        <v>102</v>
      </c>
      <c r="B53" s="56" t="s">
        <v>103</v>
      </c>
      <c r="C53" s="7"/>
    </row>
    <row r="54" spans="1:3" s="9" customFormat="1" ht="35.25" customHeight="1" x14ac:dyDescent="0.2">
      <c r="A54" s="30" t="s">
        <v>120</v>
      </c>
      <c r="B54" s="57" t="s">
        <v>104</v>
      </c>
      <c r="C54" s="7">
        <v>22155.5</v>
      </c>
    </row>
    <row r="55" spans="1:3" s="9" customFormat="1" ht="22.5" customHeight="1" x14ac:dyDescent="0.2">
      <c r="A55" s="30" t="s">
        <v>153</v>
      </c>
      <c r="B55" s="55" t="s">
        <v>154</v>
      </c>
      <c r="C55" s="7">
        <v>0</v>
      </c>
    </row>
    <row r="56" spans="1:3" s="9" customFormat="1" ht="29.25" customHeight="1" x14ac:dyDescent="0.2">
      <c r="A56" s="30" t="s">
        <v>155</v>
      </c>
      <c r="B56" s="55" t="s">
        <v>156</v>
      </c>
      <c r="C56" s="7">
        <v>0</v>
      </c>
    </row>
    <row r="57" spans="1:3" s="9" customFormat="1" ht="46.5" customHeight="1" x14ac:dyDescent="0.2">
      <c r="A57" s="30" t="s">
        <v>157</v>
      </c>
      <c r="B57" s="55" t="s">
        <v>158</v>
      </c>
      <c r="C57" s="7">
        <v>9843.1</v>
      </c>
    </row>
    <row r="58" spans="1:3" s="9" customFormat="1" ht="22.5" customHeight="1" x14ac:dyDescent="0.2">
      <c r="A58" s="30" t="s">
        <v>121</v>
      </c>
      <c r="B58" s="55" t="s">
        <v>47</v>
      </c>
      <c r="C58" s="7">
        <v>13372</v>
      </c>
    </row>
    <row r="59" spans="1:3" s="9" customFormat="1" ht="24.75" customHeight="1" x14ac:dyDescent="0.2">
      <c r="A59" s="26" t="s">
        <v>124</v>
      </c>
      <c r="B59" s="31" t="s">
        <v>56</v>
      </c>
      <c r="C59" s="28">
        <f>SUM(C60:C74)</f>
        <v>250504.89999999997</v>
      </c>
    </row>
    <row r="60" spans="1:3" s="16" customFormat="1" ht="32.25" customHeight="1" x14ac:dyDescent="0.2">
      <c r="A60" s="30" t="s">
        <v>125</v>
      </c>
      <c r="B60" s="34" t="s">
        <v>51</v>
      </c>
      <c r="C60" s="45">
        <v>232.1</v>
      </c>
    </row>
    <row r="61" spans="1:3" s="9" customFormat="1" ht="29.25" customHeight="1" x14ac:dyDescent="0.2">
      <c r="A61" s="30" t="s">
        <v>126</v>
      </c>
      <c r="B61" s="34" t="s">
        <v>53</v>
      </c>
      <c r="C61" s="7">
        <v>27183.200000000001</v>
      </c>
    </row>
    <row r="62" spans="1:3" s="9" customFormat="1" ht="29.25" customHeight="1" x14ac:dyDescent="0.2">
      <c r="A62" s="30" t="s">
        <v>127</v>
      </c>
      <c r="B62" s="34" t="s">
        <v>54</v>
      </c>
      <c r="C62" s="7">
        <v>182744.6</v>
      </c>
    </row>
    <row r="63" spans="1:3" ht="30" customHeight="1" x14ac:dyDescent="0.2">
      <c r="A63" s="30" t="s">
        <v>128</v>
      </c>
      <c r="B63" s="34" t="s">
        <v>93</v>
      </c>
      <c r="C63" s="7">
        <v>7427.1</v>
      </c>
    </row>
    <row r="64" spans="1:3" ht="48" customHeight="1" x14ac:dyDescent="0.2">
      <c r="A64" s="1" t="s">
        <v>129</v>
      </c>
      <c r="B64" s="34" t="s">
        <v>130</v>
      </c>
      <c r="C64" s="7">
        <v>2071.5</v>
      </c>
    </row>
    <row r="65" spans="1:3" ht="42" customHeight="1" x14ac:dyDescent="0.2">
      <c r="A65" s="1" t="s">
        <v>159</v>
      </c>
      <c r="B65" s="34" t="s">
        <v>160</v>
      </c>
      <c r="C65" s="7">
        <v>3153.3</v>
      </c>
    </row>
    <row r="66" spans="1:3" ht="32.25" customHeight="1" x14ac:dyDescent="0.2">
      <c r="A66" s="1" t="s">
        <v>131</v>
      </c>
      <c r="B66" s="34" t="s">
        <v>52</v>
      </c>
      <c r="C66" s="7">
        <v>415.8</v>
      </c>
    </row>
    <row r="67" spans="1:3" ht="45" customHeight="1" x14ac:dyDescent="0.2">
      <c r="A67" s="1" t="s">
        <v>132</v>
      </c>
      <c r="B67" s="58" t="s">
        <v>105</v>
      </c>
      <c r="C67" s="7">
        <v>148.1</v>
      </c>
    </row>
    <row r="68" spans="1:3" ht="45" x14ac:dyDescent="0.2">
      <c r="A68" s="30" t="s">
        <v>133</v>
      </c>
      <c r="B68" s="34" t="s">
        <v>134</v>
      </c>
      <c r="C68" s="7">
        <v>2422.3000000000002</v>
      </c>
    </row>
    <row r="69" spans="1:3" ht="31.5" customHeight="1" x14ac:dyDescent="0.2">
      <c r="A69" s="30" t="s">
        <v>135</v>
      </c>
      <c r="B69" s="34" t="s">
        <v>48</v>
      </c>
      <c r="C69" s="7">
        <v>13814.4</v>
      </c>
    </row>
    <row r="70" spans="1:3" ht="42.75" customHeight="1" x14ac:dyDescent="0.2">
      <c r="A70" s="30" t="s">
        <v>136</v>
      </c>
      <c r="B70" s="34" t="s">
        <v>50</v>
      </c>
      <c r="C70" s="7">
        <v>1.2</v>
      </c>
    </row>
    <row r="71" spans="1:3" ht="60.75" customHeight="1" x14ac:dyDescent="0.2">
      <c r="A71" s="1" t="s">
        <v>137</v>
      </c>
      <c r="B71" s="34" t="s">
        <v>138</v>
      </c>
      <c r="C71" s="7">
        <v>9099.2999999999993</v>
      </c>
    </row>
    <row r="72" spans="1:3" ht="32.25" customHeight="1" x14ac:dyDescent="0.2">
      <c r="A72" s="1" t="s">
        <v>140</v>
      </c>
      <c r="B72" s="34" t="s">
        <v>139</v>
      </c>
      <c r="C72" s="7">
        <v>545.6</v>
      </c>
    </row>
    <row r="73" spans="1:3" ht="30" customHeight="1" x14ac:dyDescent="0.2">
      <c r="A73" s="30" t="s">
        <v>141</v>
      </c>
      <c r="B73" s="34" t="s">
        <v>49</v>
      </c>
      <c r="C73" s="7">
        <v>1234.4000000000001</v>
      </c>
    </row>
    <row r="74" spans="1:3" ht="19.5" customHeight="1" x14ac:dyDescent="0.2">
      <c r="A74" s="1" t="s">
        <v>142</v>
      </c>
      <c r="B74" s="34" t="s">
        <v>55</v>
      </c>
      <c r="C74" s="7">
        <v>12</v>
      </c>
    </row>
    <row r="75" spans="1:3" ht="22.5" customHeight="1" x14ac:dyDescent="0.25">
      <c r="A75" s="2" t="s">
        <v>143</v>
      </c>
      <c r="B75" s="29" t="s">
        <v>26</v>
      </c>
      <c r="C75" s="35">
        <f>SUM(C76:C80)</f>
        <v>4656.3</v>
      </c>
    </row>
    <row r="76" spans="1:3" ht="36" hidden="1" customHeight="1" x14ac:dyDescent="0.2">
      <c r="A76" s="30"/>
      <c r="B76" s="34"/>
      <c r="C76" s="7">
        <v>0</v>
      </c>
    </row>
    <row r="77" spans="1:3" ht="44.25" customHeight="1" x14ac:dyDescent="0.2">
      <c r="A77" s="30" t="s">
        <v>144</v>
      </c>
      <c r="B77" s="33" t="s">
        <v>98</v>
      </c>
      <c r="C77" s="7">
        <v>4656.3</v>
      </c>
    </row>
    <row r="78" spans="1:3" ht="32.25" hidden="1" customHeight="1" x14ac:dyDescent="0.2">
      <c r="A78" s="30" t="s">
        <v>145</v>
      </c>
      <c r="B78" s="33" t="s">
        <v>97</v>
      </c>
      <c r="C78" s="7">
        <v>0</v>
      </c>
    </row>
    <row r="79" spans="1:3" ht="32.25" hidden="1" customHeight="1" x14ac:dyDescent="0.2">
      <c r="A79" s="30" t="s">
        <v>80</v>
      </c>
      <c r="B79" s="33" t="s">
        <v>96</v>
      </c>
      <c r="C79" s="7"/>
    </row>
    <row r="80" spans="1:3" ht="32.25" hidden="1" customHeight="1" x14ac:dyDescent="0.2">
      <c r="A80" s="30" t="s">
        <v>94</v>
      </c>
      <c r="B80" s="33" t="s">
        <v>95</v>
      </c>
      <c r="C80" s="7"/>
    </row>
    <row r="81" spans="1:3" ht="24" customHeight="1" x14ac:dyDescent="0.2">
      <c r="A81" s="46" t="s">
        <v>146</v>
      </c>
      <c r="B81" s="47" t="s">
        <v>67</v>
      </c>
      <c r="C81" s="28">
        <v>1021.7</v>
      </c>
    </row>
    <row r="82" spans="1:3" ht="44.25" customHeight="1" x14ac:dyDescent="0.2">
      <c r="A82" s="46" t="s">
        <v>69</v>
      </c>
      <c r="B82" s="47" t="s">
        <v>71</v>
      </c>
      <c r="C82" s="28">
        <f>C83</f>
        <v>0</v>
      </c>
    </row>
    <row r="83" spans="1:3" ht="30.75" customHeight="1" x14ac:dyDescent="0.2">
      <c r="A83" s="48" t="s">
        <v>70</v>
      </c>
      <c r="B83" s="49" t="s">
        <v>72</v>
      </c>
      <c r="C83" s="7">
        <v>0</v>
      </c>
    </row>
    <row r="84" spans="1:3" ht="30" customHeight="1" x14ac:dyDescent="0.2">
      <c r="A84" s="46" t="s">
        <v>59</v>
      </c>
      <c r="B84" s="47" t="s">
        <v>62</v>
      </c>
      <c r="C84" s="28">
        <f>C85</f>
        <v>-1665.7</v>
      </c>
    </row>
    <row r="85" spans="1:3" ht="33.75" customHeight="1" x14ac:dyDescent="0.2">
      <c r="A85" s="48" t="s">
        <v>60</v>
      </c>
      <c r="B85" s="49" t="s">
        <v>61</v>
      </c>
      <c r="C85" s="7">
        <v>-1665.7</v>
      </c>
    </row>
    <row r="86" spans="1:3" s="42" customFormat="1" ht="20.25" x14ac:dyDescent="0.3">
      <c r="A86" s="40"/>
      <c r="B86" s="41" t="s">
        <v>27</v>
      </c>
      <c r="C86" s="44">
        <f>SUM(C8,C40)</f>
        <v>448512.29999999993</v>
      </c>
    </row>
  </sheetData>
  <mergeCells count="4">
    <mergeCell ref="C3:D3"/>
    <mergeCell ref="C2:D2"/>
    <mergeCell ref="A4:C5"/>
    <mergeCell ref="C1:D1"/>
  </mergeCells>
  <phoneticPr fontId="7" type="noConversion"/>
  <printOptions horizontalCentered="1"/>
  <pageMargins left="0.78740157480314965" right="0" top="0.6692913385826772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2017-09-06T09:23:50Z</cp:lastPrinted>
  <dcterms:created xsi:type="dcterms:W3CDTF">1998-06-04T11:46:36Z</dcterms:created>
  <dcterms:modified xsi:type="dcterms:W3CDTF">2017-09-06T09:23:52Z</dcterms:modified>
</cp:coreProperties>
</file>